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:mc="http://schemas.openxmlformats.org/markup-compatibility/2006" xmlns:x15="http://schemas.microsoft.com/office/spreadsheetml/2010/11/main" xmlns="http://schemas.openxmlformats.org/spreadsheetml/2006/main" mc:Ignorable="x15">
  <workbookPr codeName="ThisWorkbook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bookViews>
    <workbookView xWindow="-108" yWindow="-108" windowWidth="23256" windowHeight="12456" tabRatio="500"/>
  </bookViews>
  <sheets>
    <sheet name="Monthly Budget Summary" sheetId="1" r:id="rId1"/>
    <sheet name="Monthly Budget Details" sheetId="3" r:id="rId2"/>
  </sheets>
  <definedNames>
    <definedName name="_xlnm._FilterDatabase" localSheetId="0" hidden="1">'Monthly Budget Details'!$D$18:$D$37</definedName>
    <definedName name="_xlnm._FilterDatabase" localSheetId="1" hidden="1">'Monthly Budget Details'!#REF!</definedName>
  </definedName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:xlrd="http://schemas.microsoft.com/office/spreadsheetml/2017/richdata"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<sst xmlns="http://schemas.openxmlformats.org/spreadsheetml/2006/main" count="49" uniqueCount="49">
  <si>
    <t>Other</t>
  </si>
  <si>
    <t>Advertising</t>
  </si>
  <si>
    <t>Depreciation</t>
  </si>
  <si>
    <t>Insurance</t>
  </si>
  <si>
    <t>Interest</t>
  </si>
  <si>
    <t>Office supplies</t>
  </si>
  <si>
    <t>Postage</t>
  </si>
  <si>
    <t>Rent or mortgage</t>
  </si>
  <si>
    <t>Sales expenses</t>
  </si>
  <si>
    <t>Shipping and storage</t>
  </si>
  <si>
    <t>Supplies</t>
  </si>
  <si>
    <t>Taxes</t>
  </si>
  <si>
    <t>Telephone</t>
  </si>
  <si>
    <t>Utilities</t>
  </si>
  <si>
    <t>Total</t>
  </si>
  <si>
    <t>Income</t>
  </si>
  <si>
    <t>Wages</t>
  </si>
  <si>
    <t>Commission</t>
  </si>
  <si>
    <t>Expenses</t>
  </si>
  <si>
    <t>ESTIMATED</t>
  </si>
  <si>
    <t>ACTUAL</t>
  </si>
  <si>
    <t>DIFFERENCE</t>
  </si>
  <si>
    <t>INCOME</t>
  </si>
  <si>
    <t>TOP 5 AMOUNT</t>
  </si>
  <si>
    <t>PERSONNEL EXPENSES</t>
  </si>
  <si>
    <t>OPERATING EXPENSES</t>
  </si>
  <si>
    <t>EXPENSE</t>
  </si>
  <si>
    <t>AMOUNT</t>
  </si>
  <si>
    <t>% OF EXPENSES</t>
  </si>
  <si>
    <t>BUDGET TOTALS</t>
  </si>
  <si>
    <t>MONTHLY BUDGET</t>
  </si>
  <si>
    <t>15% REDUCTION</t>
  </si>
  <si>
    <t>Balance (Income minus Expenses)</t>
  </si>
  <si>
    <t>Employee benefits</t>
  </si>
  <si>
    <t>Bad debts</t>
  </si>
  <si>
    <t>Cash discounts</t>
  </si>
  <si>
    <t>Dues and subscriptions</t>
  </si>
  <si>
    <t>Legal and auditing</t>
  </si>
  <si>
    <t>Maintenance and repairs</t>
  </si>
  <si>
    <t>Net sales</t>
  </si>
  <si>
    <t>Interest income</t>
  </si>
  <si>
    <t>Asset sales (gain/loss)</t>
  </si>
  <si>
    <t>Delivery costs</t>
  </si>
  <si>
    <t>Total Income</t>
  </si>
  <si>
    <t>Total Personnel Expenses</t>
  </si>
  <si>
    <t>Total Operating Expenses</t>
  </si>
  <si>
    <t>TOP 5 HIGHEST OPERATING EXPENSES</t>
  </si>
  <si>
    <t>BUDGET OVERVIEW</t>
  </si>
  <si>
    <t>December,2022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</si>
</sst>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mmmm\ yyyy"/>
    <numFmt numFmtId="177" formatCode="0.0%"/>
    <numFmt numFmtId="178" formatCode="[$$-409]#,##0.00_ ;[Red]\-[$$-409]#,##0.00\ "/>
    <numFmt numFmtId="179" formatCode="[$$-409]#,##0.00"/>
  </numFmts>
  <fonts count="22"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9" tint="-0.499984740745262"/>
      <name val="Gill Sans MT"/>
      <family val="2"/>
      <scheme val="minor"/>
    </font>
    <font>
      <sz val="11"/>
      <color rgb="FF6C0000"/>
      <name val="Gill Sans MT"/>
      <family val="2"/>
      <scheme val="minor"/>
    </font>
    <font>
      <sz val="36"/>
      <color theme="3"/>
      <name val="Gill Sans MT"/>
      <family val="2"/>
      <scheme val="major"/>
    </font>
    <font>
      <sz val="16"/>
      <color theme="3"/>
      <name val="Gill Sans MT"/>
      <family val="2"/>
      <scheme val="major"/>
    </font>
    <font>
      <sz val="12"/>
      <color theme="3" tint="-0.249946592608417"/>
      <name val="Gill Sans MT"/>
      <family val="2"/>
      <scheme val="major"/>
    </font>
    <font>
      <sz val="11"/>
      <color theme="3"/>
      <name val="Gill Sans MT"/>
      <family val="2"/>
      <scheme val="major"/>
    </font>
    <font>
      <sz val="11"/>
      <color theme="1"/>
      <name val="Gill Sans MT"/>
      <family val="2"/>
      <scheme val="major"/>
    </font>
    <font>
      <sz val="11"/>
      <color theme="1"/>
      <name val="Calibri"/>
      <family val="2"/>
    </font>
    <font>
      <sz val="36"/>
      <color theme="0"/>
      <name val="Calibri"/>
      <family val="2"/>
    </font>
    <font>
      <i/>
      <sz val="11"/>
      <color theme="3"/>
      <name val="Calibri"/>
      <family val="2"/>
    </font>
    <font>
      <sz val="11"/>
      <name val="Calibri"/>
      <family val="2"/>
    </font>
    <font>
      <sz val="11"/>
      <color rgb="FFDA0000"/>
      <name val="Calibri"/>
      <family val="2"/>
    </font>
    <font>
      <b/>
      <sz val="24"/>
      <color theme="3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8"/>
      <name val="Gill Sans MT"/>
      <family val="2"/>
      <scheme val="minor"/>
    </font>
    <font>
      <sz val="12"/>
      <color theme="3" tint="-0.249946592608417"/>
      <name val="Calibri"/>
      <family val="2"/>
    </font>
    <font>
      <sz val="12"/>
      <color theme="3"/>
      <name val="Calibri"/>
      <family val="2"/>
    </font>
    <font>
      <b/>
      <sz val="12"/>
      <color theme="3" tint="-0.249946592608417"/>
      <name val="Calibri"/>
      <family val="2"/>
    </font>
    <font>
      <sz val="9"/>
      <name val="Gill Sans MT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7" tint="0.3999450666829432"/>
        <bgColor theme="4"/>
      </patternFill>
    </fill>
    <fill>
      <patternFill patternType="solid">
        <fgColor theme="5" tint="0.7999816888943144"/>
        <bgColor theme="4"/>
      </patternFill>
    </fill>
    <fill>
      <patternFill patternType="solid">
        <fgColor rgb="FFEFEFE9"/>
        <bgColor indexed="64"/>
      </patternFill>
    </fill>
    <fill>
      <patternFill patternType="solid">
        <fgColor theme="7" tint="0.3999755851924192"/>
        <bgColor theme="4"/>
      </patternFill>
    </fill>
    <fill>
      <patternFill patternType="solid">
        <fgColor theme="7" tint="0.3999755851924192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5" fillId="0" borderId="0" applyNumberFormat="0" applyFill="0" applyAlignment="0" applyProtection="0"/>
    <xf numFmtId="0" fontId="6" fillId="0" borderId="0" applyNumberFormat="0" applyFill="0" applyAlignment="0" applyProtection="0"/>
    <xf numFmtId="0" fontId="8" fillId="0" borderId="0" applyNumberFormat="0" applyFill="0" applyBorder="0" applyProtection="0">
      <alignment horizontal="left" vertical="center"/>
    </xf>
    <xf numFmtId="0" fontId="1" fillId="0" borderId="0" applyNumberFormat="0" applyFill="0" applyAlignment="0" applyProtection="0"/>
    <xf numFmtId="0" fontId="3" fillId="0" borderId="0" applyNumberFormat="0" applyFill="0" applyBorder="0" applyAlignment="0" applyProtection="0"/>
    <xf numFmtId="0" fontId="1" fillId="6" borderId="0" applyNumberFormat="0" applyBorder="0" applyAlignment="0" applyProtection="0"/>
  </cellStyleXfs>
  <cellXfs count="61">
    <xf numFmtId="0" fontId="0" fillId="0" borderId="0" xfId="0"/>
    <xf numFmtId="0" fontId="9" fillId="5" borderId="0" xfId="0" applyFont="1" applyFill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5" borderId="0" xfId="0" applyFont="1" applyFill="1" applyAlignment="1" applyProtection="1">
      <alignment vertical="center"/>
      <protection locked="0"/>
    </xf>
    <xf numFmtId="0" fontId="9" fillId="5" borderId="0" xfId="0" applyFont="1" applyFill="1" applyAlignment="1" applyProtection="1">
      <alignment vertical="center"/>
      <protection locked="0"/>
    </xf>
    <xf numFmtId="0" fontId="9" fillId="2" borderId="0" xfId="10" applyFont="1" applyFill="1" applyAlignment="1">
      <alignment horizontal="left" indent="1"/>
    </xf>
    <xf numFmtId="0" fontId="9" fillId="2" borderId="0" xfId="10" applyFont="1" applyFill="1" applyAlignment="1" applyProtection="1">
      <alignment horizontal="left" indent="1"/>
      <protection locked="0"/>
    </xf>
    <xf numFmtId="0" fontId="12" fillId="5" borderId="0" xfId="0" applyFont="1" applyFill="1" applyProtection="1">
      <protection locked="0"/>
    </xf>
    <xf numFmtId="0" fontId="12" fillId="5" borderId="0" xfId="3" applyFont="1" applyFill="1" applyBorder="1" applyAlignment="1" applyProtection="1">
      <alignment vertical="center"/>
      <protection locked="0"/>
    </xf>
    <xf numFmtId="40" fontId="12" fillId="5" borderId="0" xfId="4" applyNumberFormat="1" applyFont="1" applyFill="1" applyBorder="1" applyProtection="1"/>
    <xf numFmtId="40" fontId="12" fillId="5" borderId="0" xfId="8" applyNumberFormat="1" applyFont="1" applyFill="1" applyProtection="1"/>
    <xf numFmtId="0" fontId="12" fillId="5" borderId="0" xfId="0" applyFont="1" applyFill="1" applyAlignment="1" applyProtection="1">
      <alignment horizontal="center"/>
      <protection locked="0"/>
    </xf>
    <xf numFmtId="0" fontId="15" fillId="0" borderId="3" xfId="0" applyFont="1" applyBorder="1" applyAlignment="1" applyProtection="1">
      <alignment horizontal="left" vertical="center" indent="1"/>
      <protection locked="0"/>
    </xf>
    <xf numFmtId="0" fontId="9" fillId="2" borderId="0" xfId="10" applyFont="1" applyFill="1" applyAlignment="1" applyProtection="1">
      <alignment horizontal="left" vertical="center" indent="1"/>
      <protection locked="0"/>
    </xf>
    <xf numFmtId="0" fontId="16" fillId="0" borderId="0" xfId="3" applyFont="1" applyFill="1" applyBorder="1" applyAlignment="1" applyProtection="1">
      <alignment horizontal="left" vertical="center" indent="1"/>
      <protection locked="0"/>
    </xf>
    <xf numFmtId="0" fontId="16" fillId="0" borderId="0" xfId="3" applyFont="1" applyFill="1" applyBorder="1" applyAlignment="1" applyProtection="1">
      <alignment horizontal="right" vertical="center" indent="2"/>
      <protection locked="0"/>
    </xf>
    <xf numFmtId="0" fontId="9" fillId="5" borderId="0" xfId="0" applyFont="1" applyFill="1" applyAlignment="1" applyProtection="1">
      <alignment horizontal="center"/>
      <protection locked="0"/>
    </xf>
    <xf numFmtId="0" fontId="15" fillId="0" borderId="3" xfId="8" applyFont="1" applyFill="1" applyBorder="1" applyAlignment="1" applyProtection="1">
      <alignment horizontal="left" indent="1"/>
      <protection locked="0"/>
    </xf>
    <xf numFmtId="176" fontId="11" fillId="5" borderId="0" xfId="2" applyNumberFormat="1" applyFont="1" applyFill="1" applyAlignment="1" applyProtection="1">
      <alignment horizontal="right" vertical="center"/>
    </xf>
    <xf numFmtId="0" fontId="9" fillId="5" borderId="2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Alignment="1" applyProtection="1">
      <alignment horizontal="center" vertical="center"/>
      <protection locked="0"/>
    </xf>
    <xf numFmtId="0" fontId="18" fillId="5" borderId="0" xfId="6" applyFont="1" applyFill="1" applyAlignment="1" applyProtection="1">
      <alignment vertical="center"/>
      <protection locked="0"/>
    </xf>
    <xf numFmtId="0" fontId="19" fillId="5" borderId="0" xfId="0" applyFont="1" applyFill="1" applyAlignment="1" applyProtection="1">
      <alignment vertical="center"/>
      <protection locked="0"/>
    </xf>
    <xf numFmtId="0" fontId="9" fillId="2" borderId="0" xfId="0" applyFont="1" applyFill="1" applyProtection="1">
      <protection locked="0"/>
    </xf>
    <xf numFmtId="0" fontId="19" fillId="2" borderId="0" xfId="0" applyFont="1" applyFill="1" applyAlignment="1" applyProtection="1">
      <alignment vertical="center"/>
      <protection locked="0"/>
    </xf>
    <xf numFmtId="0" fontId="9" fillId="5" borderId="0" xfId="0" applyFont="1" applyFill="1"/>
    <xf numFmtId="0" fontId="9" fillId="0" borderId="0" xfId="0" applyFont="1"/>
    <xf numFmtId="0" fontId="9" fillId="8" borderId="4" xfId="0" applyFont="1" applyFill="1" applyBorder="1" applyAlignment="1">
      <alignment horizontal="left" vertical="center" indent="1"/>
    </xf>
    <xf numFmtId="177" fontId="9" fillId="8" borderId="4" xfId="0" applyNumberFormat="1" applyFont="1" applyFill="1" applyBorder="1" applyAlignment="1">
      <alignment vertical="center"/>
    </xf>
    <xf numFmtId="0" fontId="16" fillId="7" borderId="1" xfId="3" applyFont="1" applyFill="1" applyBorder="1" applyAlignment="1">
      <alignment horizontal="left" vertical="center" indent="1"/>
    </xf>
    <xf numFmtId="0" fontId="16" fillId="7" borderId="1" xfId="3" applyFont="1" applyFill="1" applyBorder="1" applyAlignment="1">
      <alignment horizontal="right" vertical="center"/>
    </xf>
    <xf numFmtId="0" fontId="20" fillId="2" borderId="0" xfId="6" applyFont="1" applyFill="1" applyAlignment="1" applyProtection="1">
      <alignment vertical="center"/>
      <protection locked="0"/>
    </xf>
    <xf numFmtId="0" fontId="14" fillId="5" borderId="2" xfId="1" applyFont="1" applyFill="1" applyBorder="1" applyAlignment="1" applyProtection="1">
      <alignment horizontal="left" vertical="center"/>
      <protection locked="0"/>
    </xf>
    <xf numFmtId="0" fontId="10" fillId="5" borderId="2" xfId="0" applyFont="1" applyFill="1" applyBorder="1" applyAlignment="1" applyProtection="1">
      <alignment vertical="center"/>
      <protection locked="0"/>
    </xf>
    <xf numFmtId="0" fontId="9" fillId="5" borderId="2" xfId="0" applyFont="1" applyFill="1" applyBorder="1" applyAlignment="1" applyProtection="1">
      <alignment horizontal="right" vertical="center"/>
      <protection locked="0"/>
    </xf>
    <xf numFmtId="0" fontId="9" fillId="9" borderId="0" xfId="10" applyNumberFormat="1" applyFont="1" applyFill="1" applyBorder="1" applyAlignment="1" applyProtection="1">
      <alignment horizontal="left" vertical="center" indent="1"/>
      <protection locked="0"/>
    </xf>
    <xf numFmtId="0" fontId="9" fillId="9" borderId="1" xfId="10" applyFont="1" applyFill="1" applyBorder="1" applyAlignment="1">
      <alignment horizontal="left" vertical="center" indent="1"/>
    </xf>
    <xf numFmtId="177" fontId="9" fillId="9" borderId="1" xfId="10" applyNumberFormat="1" applyFont="1" applyFill="1" applyBorder="1" applyAlignment="1">
      <alignment vertical="center"/>
    </xf>
    <xf numFmtId="0" fontId="9" fillId="9" borderId="5" xfId="10" applyFont="1" applyFill="1" applyBorder="1" applyAlignment="1">
      <alignment horizontal="left" vertical="center" indent="1"/>
    </xf>
    <xf numFmtId="177" fontId="9" fillId="9" borderId="5" xfId="10" applyNumberFormat="1" applyFont="1" applyFill="1" applyBorder="1" applyAlignment="1">
      <alignment vertical="center"/>
    </xf>
    <xf numFmtId="0" fontId="16" fillId="10" borderId="1" xfId="3" applyFont="1" applyFill="1" applyBorder="1" applyAlignment="1">
      <alignment horizontal="left" vertical="center" indent="1"/>
    </xf>
    <xf numFmtId="0" fontId="9" fillId="12" borderId="0" xfId="8" applyFont="1" applyFill="1" applyAlignment="1" applyProtection="1">
      <alignment horizontal="left" vertical="center" indent="1"/>
      <protection locked="0"/>
    </xf>
    <xf numFmtId="178" fontId="9" fillId="9" borderId="0" xfId="10" applyNumberFormat="1" applyFont="1" applyFill="1" applyBorder="1" applyAlignment="1" applyProtection="1">
      <alignment vertical="center"/>
    </xf>
    <xf numFmtId="178" fontId="13" fillId="11" borderId="0" xfId="8" applyNumberFormat="1" applyFont="1" applyFill="1" applyAlignment="1" applyProtection="1">
      <alignment vertical="center"/>
    </xf>
    <xf numFmtId="178" fontId="9" fillId="11" borderId="0" xfId="8" applyNumberFormat="1" applyFont="1" applyFill="1" applyAlignment="1" applyProtection="1">
      <alignment vertical="center"/>
    </xf>
    <xf numFmtId="178" fontId="9" fillId="12" borderId="0" xfId="8" applyNumberFormat="1" applyFont="1" applyFill="1" applyAlignment="1" applyProtection="1">
      <alignment vertical="center"/>
    </xf>
    <xf numFmtId="179" fontId="9" fillId="9" borderId="1" xfId="10" applyNumberFormat="1" applyFont="1" applyFill="1" applyBorder="1" applyAlignment="1">
      <alignment vertical="center"/>
    </xf>
    <xf numFmtId="179" fontId="9" fillId="9" borderId="5" xfId="10" applyNumberFormat="1" applyFont="1" applyFill="1" applyBorder="1" applyAlignment="1">
      <alignment vertical="center"/>
    </xf>
    <xf numFmtId="179" fontId="9" fillId="8" borderId="4" xfId="0" applyNumberFormat="1" applyFont="1" applyFill="1" applyBorder="1" applyAlignment="1">
      <alignment vertical="center"/>
    </xf>
    <xf numFmtId="178" fontId="9" fillId="2" borderId="0" xfId="10" applyNumberFormat="1" applyFont="1" applyFill="1" applyAlignment="1" applyProtection="1">
      <protection locked="0"/>
    </xf>
    <xf numFmtId="178" fontId="9" fillId="0" borderId="0" xfId="4" applyNumberFormat="1" applyFont="1" applyFill="1" applyBorder="1" applyProtection="1"/>
    <xf numFmtId="178" fontId="9" fillId="0" borderId="0" xfId="8" applyNumberFormat="1" applyFont="1" applyAlignment="1" applyProtection="1"/>
    <xf numFmtId="178" fontId="15" fillId="0" borderId="3" xfId="8" applyNumberFormat="1" applyFont="1" applyFill="1" applyBorder="1" applyProtection="1"/>
    <xf numFmtId="178" fontId="15" fillId="0" borderId="3" xfId="8" applyNumberFormat="1" applyFont="1" applyFill="1" applyBorder="1" applyProtection="1">
      <protection locked="0"/>
    </xf>
    <xf numFmtId="178" fontId="9" fillId="2" borderId="0" xfId="10" applyNumberFormat="1" applyFont="1" applyFill="1" applyAlignment="1" applyProtection="1">
      <alignment vertical="center"/>
      <protection locked="0"/>
    </xf>
    <xf numFmtId="178" fontId="9" fillId="0" borderId="0" xfId="4" applyNumberFormat="1" applyFont="1" applyFill="1" applyBorder="1" applyAlignment="1" applyProtection="1">
      <alignment vertical="center"/>
    </xf>
    <xf numFmtId="178" fontId="9" fillId="0" borderId="0" xfId="8" applyNumberFormat="1" applyFont="1" applyAlignment="1" applyProtection="1">
      <alignment vertical="center"/>
    </xf>
    <xf numFmtId="178" fontId="15" fillId="0" borderId="3" xfId="0" applyNumberFormat="1" applyFont="1" applyBorder="1" applyAlignment="1">
      <alignment vertical="center"/>
    </xf>
    <xf numFmtId="178" fontId="15" fillId="0" borderId="3" xfId="0" applyNumberFormat="1" applyFont="1" applyBorder="1" applyAlignment="1" applyProtection="1">
      <alignment vertical="center"/>
      <protection locked="0"/>
    </xf>
    <xf numFmtId="176" fontId="11" fillId="5" borderId="0" xfId="2" applyNumberFormat="1" applyFont="1" applyFill="1" applyAlignment="1" applyProtection="1">
      <alignment horizontal="right"/>
    </xf>
  </cellXfs>
  <cellStyles count="11">
    <cellStyle name="20% - Accent3" xfId="10" builtinId="38"/>
    <cellStyle name="20% - Accent5" xfId="4" builtinId="46"/>
    <cellStyle name="60% - Accent4" xfId="3" builtinId="44" customBuiltin="1"/>
    <cellStyle name="Normal" xfId="0" builtinId="0" customBuiltin="1"/>
    <cellStyle name="Title" xfId="1" builtinId="15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2" builtinId="19" customBuiltin="1"/>
    <cellStyle name="Total" xfId="8" builtinId="25" customBuiltin="1"/>
    <cellStyle name="Warning Text" xfId="9" builtinId="11" customBuiltin="1"/>
  </cellStyles>
  <dxfs count="60">
    <dxf>
      <font>
        <b/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178" formatCode="[$$-409]#,##0.00_ ;[Red]\-[$$-409]#,##0.00\ "/>
      <alignment horizontal="general" vertical="bottom" textRotation="0" wrapText="0" indent="0" justifyLastLine="0" shrinkToFit="0" readingOrder="0"/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178" formatCode="[$$-409]#,##0.00_ ;[Red]\-[$$-409]#,##0.00\ "/>
    </dxf>
    <dxf>
      <font>
        <b/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178" formatCode="[$$-409]#,##0.00_ ;[Red]\-[$$-409]#,##0.00\ "/>
      <fill>
        <patternFill patternType="solid">
          <fgColor indexed="64"/>
          <bgColor theme="0" tint="-0.0499893185216834"/>
        </patternFill>
      </fill>
      <alignment horizontal="general" vertical="bottom" textRotation="0" wrapText="0" indent="0" justifyLastLine="0" shrinkToFit="0" readingOrder="0"/>
      <protection locked="0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178" formatCode="[$$-409]#,##0.00_ ;[Red]\-[$$-409]#,##0.00\ "/>
      <fill>
        <patternFill patternType="solid">
          <fgColor indexed="64"/>
          <bgColor theme="0" tint="-0.0499893185216834"/>
        </patternFill>
      </fill>
      <alignment horizontal="general" vertical="bottom" textRotation="0" wrapText="0" indent="0" justifyLastLine="0" shrinkToFit="0" readingOrder="0"/>
      <protection locked="0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fill>
        <patternFill patternType="solid">
          <fgColor indexed="64"/>
          <bgColor theme="0" tint="-0.0499893185216834"/>
        </patternFill>
      </fill>
      <alignment horizontal="left" vertical="bottom" textRotation="0" wrapText="0" indent="1" justifyLastLine="0" shrinkToFit="0" readingOrder="0"/>
    </dxf>
    <dxf>
      <border>
        <top style="thin">
          <color theme="0" tint="-0.499984740745262"/>
        </top>
      </border>
    </dxf>
    <dxf>
      <font>
        <b/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name val="Calibri"/>
        <family val="2"/>
        <scheme val="none"/>
      </font>
    </dxf>
    <dxf>
      <font>
        <b/>
        <strike val="0"/>
        <outline val="0"/>
        <shadow val="0"/>
        <u val="none"/>
        <vertAlign val="baseline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178" formatCode="[$$-409]#,##0.00_ ;[Red]\-[$$-409]#,##0.00\ "/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80" formatCode="#,##0.00_);[Red]\(#,##0.00\)"/>
      <fill>
        <patternFill patternType="none">
          <fgColor indexed="64"/>
          <bgColor indexed="65"/>
        </patternFill>
      </fill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178" formatCode="[$$-409]#,##0.00_ ;[Red]\-[$$-409]#,##0.00\ 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178" formatCode="[$$-409]#,##0.00_ ;[Red]\-[$$-409]#,##0.00\ "/>
      <fill>
        <patternFill patternType="solid">
          <fgColor indexed="64"/>
          <bgColor theme="0" tint="-0.0499893185216834"/>
        </patternFill>
      </fill>
      <alignment horizontal="general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178" formatCode="[$$-409]#,##0.00_ ;[Red]\-[$$-409]#,##0.00\ "/>
      <fill>
        <patternFill patternType="solid">
          <fgColor indexed="64"/>
          <bgColor theme="0" tint="-0.0499893185216834"/>
        </patternFill>
      </fill>
      <alignment horizontal="general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fill>
        <patternFill patternType="solid">
          <fgColor indexed="64"/>
          <bgColor theme="0" tint="-0.0499893185216834"/>
        </patternFill>
      </fill>
      <alignment horizontal="left" vertical="bottom" textRotation="0" wrapText="0" indent="1" justifyLastLine="0" shrinkToFit="0" readingOrder="0"/>
      <protection locked="0" hidden="0"/>
    </dxf>
    <dxf>
      <border outline="0">
        <top style="thin">
          <color theme="0" tint="-0.499984740745262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81" formatCode="#,##0.00;[Red]\-#,##0.00"/>
      <fill>
        <patternFill patternType="none">
          <fgColor indexed="64"/>
          <bgColor indexed="65"/>
        </patternFill>
      </fill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0" hidden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numFmt numFmtId="178" formatCode="[$$-409]#,##0.00_ ;[Red]\-[$$-409]#,##0.00\ 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80" formatCode="#,##0.00_);[Red]\(#,##0.00\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numFmt numFmtId="178" formatCode="[$$-409]#,##0.00_ ;[Red]\-[$$-409]#,##0.00\ "/>
    </dxf>
    <dxf>
      <font>
        <b/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numFmt numFmtId="178" formatCode="[$$-409]#,##0.00_ ;[Red]\-[$$-409]#,##0.00\ "/>
    </dxf>
    <dxf>
      <font>
        <b/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numFmt numFmtId="178" formatCode="[$$-409]#,##0.00_ ;[Red]\-[$$-409]#,##0.00\ "/>
    </dxf>
    <dxf>
      <font>
        <b/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left" vertical="center" textRotation="0" wrapText="0" indent="1" justifyLastLine="0" shrinkToFit="0" readingOrder="0"/>
    </dxf>
    <dxf>
      <border>
        <top style="thin">
          <color theme="0" tint="-0.499984740745262"/>
        </top>
      </border>
    </dxf>
    <dxf>
      <font>
        <b/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name val="Calibri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2" justifyLastLine="0" shrinkToFit="0" readingOrder="0"/>
      <protection locked="0" hidden="0"/>
    </dxf>
    <dxf>
      <font>
        <color rgb="FFDA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81" formatCode="#,##0.00;[Red]\-#,##0.00"/>
      <fill>
        <patternFill patternType="solid">
          <fgColor indexed="64"/>
          <bgColor theme="9"/>
        </patternFill>
      </fill>
      <alignment horizontal="general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178" formatCode="[$$-409]#,##0.00_ ;[Red]\-[$$-409]#,##0.00\ "/>
      <fill>
        <patternFill patternType="solid">
          <fgColor indexed="64"/>
          <bgColor theme="7" tint="0.3999755851924192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81" formatCode="#,##0.00;[Red]\-#,##0.00"/>
      <fill>
        <patternFill patternType="none">
          <fgColor indexed="64"/>
          <bgColor theme="9"/>
        </patternFill>
      </fill>
      <alignment horizontal="general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178" formatCode="[$$-409]#,##0.00_ ;[Red]\-[$$-409]#,##0.00\ "/>
      <fill>
        <patternFill patternType="solid">
          <fgColor indexed="64"/>
          <bgColor rgb="FFEFEFE9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81" formatCode="#,##0.00;[Red]\-#,##0.00"/>
      <fill>
        <patternFill patternType="none">
          <fgColor indexed="64"/>
          <bgColor theme="9"/>
        </patternFill>
      </fill>
      <alignment horizontal="general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178" formatCode="[$$-409]#,##0.00_ ;[Red]\-[$$-409]#,##0.00\ "/>
      <fill>
        <patternFill patternType="solid">
          <fgColor indexed="64"/>
          <bgColor rgb="FFEFEFE9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theme="9"/>
        </patternFill>
      </fill>
      <alignment horizontal="left" vertical="center" textRotation="0" wrapText="0" indent="1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0" formatCode="General"/>
      <fill>
        <patternFill patternType="solid">
          <fgColor indexed="64"/>
          <bgColor rgb="FFEFEFE9"/>
        </patternFill>
      </fill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fill>
        <patternFill>
          <fgColor indexed="64"/>
          <bgColor theme="9"/>
        </patternFill>
      </fill>
    </dxf>
    <dxf>
      <font>
        <strike val="0"/>
        <outline val="0"/>
        <shadow val="0"/>
        <u val="none"/>
        <vertAlign val="baseline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name val="Calibri"/>
        <family val="2"/>
        <scheme val="none"/>
      </font>
    </dxf>
    <dxf>
      <font>
        <color rgb="FFDA0000"/>
      </font>
    </dxf>
    <dxf>
      <font>
        <color rgb="FFDA0000"/>
      </font>
    </dxf>
    <dxf>
      <font>
        <color rgb="FFDA0000"/>
      </font>
    </dxf>
    <dxf>
      <fill>
        <patternFill>
          <bgColor theme="5" tint="0.7999816888943144"/>
        </patternFill>
      </fill>
    </dxf>
    <dxf>
      <font>
        <b val="0"/>
        <i val="0"/>
        <color theme="1"/>
      </font>
      <fill>
        <patternFill patternType="solid">
          <fgColor theme="4"/>
          <bgColor theme="5" tint="0.7999816888943144"/>
        </patternFill>
      </fill>
      <border>
        <top style="thin">
          <color theme="0"/>
        </top>
      </border>
    </dxf>
    <dxf>
      <font>
        <color theme="3"/>
      </font>
      <fill>
        <patternFill patternType="solid">
          <fgColor theme="4"/>
          <bgColor theme="7" tint="0.3999450666829432"/>
        </patternFill>
      </fill>
      <border>
        <bottom style="thin">
          <color theme="0"/>
        </bottom>
      </border>
    </dxf>
    <dxf>
      <font>
        <b val="0"/>
        <i val="0"/>
        <color theme="1"/>
      </font>
      <fill>
        <patternFill patternType="solid">
          <fgColor auto="1"/>
          <bgColor theme="6" tint="0.7999511703848384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</dxfs>
  <tableStyles count="1" defaultTableStyle="Monthly Budget" defaultPivotStyle="PivotStyleLight16">
    <tableStyle name="Monthly Budget" pivot="0" count="4">
      <tableStyleElement type="wholeTable" dxfId="59"/>
      <tableStyleElement type="headerRow" dxfId="58"/>
      <tableStyleElement type="totalRow" dxfId="57"/>
      <tableStyleElement type="lastColumn" dxfId="56"/>
    </tableStyle>
  </tableStyles>
  <colors>
    <mruColors>
      <color rgb="FFEFEFE9"/>
      <color rgb="FFF8F8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sheetMetadata" Target="metadata.xml" /></Relationships>
</file>

<file path=xl/charts/_rels/chart1.xml.rels><?xml version="1.0" encoding="utf-8" standalone="yes"?><Relationships xmlns="http://schemas.openxmlformats.org/package/2006/relationships"><Relationship Id="rId2" Type="http://schemas.microsoft.com/office/2011/relationships/chartColorStyle" Target="colors1.xml" /></Relationships>
</file>

<file path=xl/charts/chart1.xml><?xml version="1.0" encoding="utf-8"?>
<c:chartSpace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 xmlns:c="http://schemas.openxmlformats.org/drawingml/20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xmlns:c="http://schemas.openxmlformats.org/drawingml/2006/chart" val="2"/>
    </mc:Fallback>
  </mc:AlternateContent>
  <c:chart>
    <c:title>
      <c:tx>
        <c:rich>
          <a:bodyPr anchor="t"/>
          <a:lstStyle/>
          <a:p>
            <a:pPr rtl="0">
              <a:defRPr sz="1400" b="0">
                <a:solidFill>
                  <a:srgbClr val="595959"/>
                </a:solidFill>
                <a:latin typeface="Calibri"/>
                <a:ea typeface="Calibri"/>
                <a:cs typeface="Calibri"/>
              </a:defRPr>
            </a:pPr>
            <a:r>
              <a:rPr sz="1400" b="0">
                <a:solidFill>
                  <a:srgbClr val="595959"/>
                </a:solidFill>
                <a:latin typeface="Calibri"/>
                <a:ea typeface="Calibri"/>
                <a:cs typeface="Calibri"/>
              </a:rPr>
              <a:t>ESTIMATED v/s ACTUAL BUDGET</a:t>
            </a:r>
            <a:endParaRPr lang="en-US"/>
          </a:p>
        </c:rich>
      </c:tx>
      <c:layout>
        <c:manualLayout>
          <c:xMode val="edge"/>
          <c:yMode val="edge"/>
          <c:x val="0.11267172051275741"/>
          <c:y val="0.10473324876700055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'Monthly Budget Summary'!$B$7</c:f>
              <c:strCache>
                <c:ptCount val="1"/>
                <c:pt idx="0">
                  <c:v>Income</c:v>
                </c:pt>
              </c:strCache>
            </c:strRef>
          </c:tx>
          <c:spPr>
            <a:solidFill>
              <a:srgbClr val="62799E"/>
            </a:solidFill>
            <a:ln w="9525">
              <a:noFill/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txPr>
              <a:bodyPr vert="horz" anchor="t"/>
              <a:lstStyle/>
              <a:p>
                <a:pPr rtl="0">
                  <a:defRPr>
                    <a:solidFill>
                      <a:srgbClr val="404040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'Monthly Budget Summary'!$C$6:$D$6</c:f>
              <c:strCache>
                <c:ptCount val="2"/>
                <c:pt idx="0">
                  <c:v>ESTIMATED</c:v>
                </c:pt>
                <c:pt idx="1">
                  <c:v>ACTUAL</c:v>
                </c:pt>
              </c:strCache>
            </c:strRef>
          </c:cat>
          <c:val>
            <c:numRef>
              <c:f>'Monthly Budget Summary'!$C$7:$D$7</c:f>
              <c:numCache>
                <c:formatCode>[$$-409]#,##0.00_ ;[Red]\-[$$-409]#,##0.00\ </c:formatCode>
                <c:ptCount val="2"/>
                <c:pt idx="0">
                  <c:v>63300</c:v>
                </c:pt>
                <c:pt idx="1">
                  <c:v>57450</c:v>
                </c:pt>
              </c:numCache>
            </c:numRef>
          </c:val>
          <c:shape val="box"/>
          <c:extLst/>
        </c:ser>
        <c:ser>
          <c:idx val="1"/>
          <c:order val="1"/>
          <c:tx>
            <c:strRef>
              <c:f>'Monthly Budget Summary'!$B$8</c:f>
              <c:strCache>
                <c:ptCount val="1"/>
                <c:pt idx="0">
                  <c:v>Expenses</c:v>
                </c:pt>
              </c:strCache>
            </c:strRef>
          </c:tx>
          <c:spPr>
            <a:solidFill>
              <a:srgbClr val="B3C035"/>
            </a:solidFill>
            <a:ln w="9525">
              <a:noFill/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txPr>
              <a:bodyPr vert="horz" anchor="t"/>
              <a:lstStyle/>
              <a:p>
                <a:pPr rtl="0">
                  <a:defRPr>
                    <a:solidFill>
                      <a:srgbClr val="404040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'Monthly Budget Summary'!$C$6:$D$6</c:f>
              <c:strCache>
                <c:ptCount val="2"/>
                <c:pt idx="0">
                  <c:v>ESTIMATED</c:v>
                </c:pt>
                <c:pt idx="1">
                  <c:v>ACTUAL</c:v>
                </c:pt>
              </c:strCache>
            </c:strRef>
          </c:cat>
          <c:val>
            <c:numRef>
              <c:f>'Monthly Budget Summary'!$C$8:$D$8</c:f>
              <c:numCache>
                <c:formatCode>[$$-409]#,##0.00_ ;[Red]\-[$$-409]#,##0.00\ </c:formatCode>
                <c:ptCount val="2"/>
                <c:pt idx="0">
                  <c:v>54500</c:v>
                </c:pt>
                <c:pt idx="1">
                  <c:v>49630</c:v>
                </c:pt>
              </c:numCache>
            </c:numRef>
          </c:val>
          <c:shape val="box"/>
          <c:extLst/>
        </c:ser>
        <c:gapWidth val="150"/>
        <c:overlap val="100"/>
        <c:axId val="83000890"/>
        <c:axId val="71250433"/>
      </c:barChart>
      <c:catAx>
        <c:axId val="8300089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6350" cap="flat">
            <a:noFill/>
          </a:ln>
          <a:effectLst/>
        </c:spPr>
        <c:txPr>
          <a:bodyPr anchor="t"/>
          <a:lstStyle/>
          <a:p>
            <a:pPr rtl="0">
              <a:defRPr>
                <a:solidFill>
                  <a:srgbClr val="595959"/>
                </a:solidFill>
              </a:defRPr>
            </a:pPr>
            <a:endParaRPr lang="zh-CN"/>
          </a:p>
        </c:txPr>
        <c:crossAx val="71250433"/>
        <c:crosses val="autoZero"/>
        <c:auto val="1"/>
        <c:lblOffset/>
        <c:tickMarkSkip val="1"/>
        <c:noMultiLvlLbl val="0"/>
      </c:catAx>
      <c:valAx>
        <c:axId val="7125043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D9D9D9"/>
              </a:solidFill>
            </a:ln>
            <a:effectLst/>
          </c:spPr>
        </c:majorGridlines>
        <c:title>
          <c:tx>
            <c:rich>
              <a:bodyPr vert="vert270" anchor="t"/>
              <a:lstStyle/>
              <a:p>
                <a:pPr rtl="0">
                  <a:defRPr sz="1000"/>
                </a:pPr>
                <a:r>
                  <a:rPr sz="1000"/>
                  <a:t>AMOUNT (in thousands)</a:t>
                </a:r>
                <a:endParaRPr lang="en-US"/>
              </a:p>
            </c:rich>
          </c:tx>
          <c:overlay val="0"/>
        </c:title>
        <c:numFmt formatCode="[$$-409]#,##0.00_ ;[Red]\-[$$-409]#,##0.00\ " sourceLinked="1"/>
        <c:majorTickMark val="none"/>
        <c:minorTickMark val="none"/>
        <c:tickLblPos val="nextTo"/>
        <c:spPr>
          <a:ln w="6350" cap="flat">
            <a:noFill/>
          </a:ln>
          <a:effectLst/>
        </c:spPr>
        <c:txPr>
          <a:bodyPr anchor="t"/>
          <a:lstStyle/>
          <a:p>
            <a:pPr rtl="0">
              <a:defRPr>
                <a:solidFill>
                  <a:srgbClr val="595959"/>
                </a:solidFill>
              </a:defRPr>
            </a:pPr>
            <a:endParaRPr lang="zh-CN"/>
          </a:p>
        </c:txPr>
        <c:crossAx val="83000890"/>
        <c:crosses val="autoZero"/>
        <c:crossBetween val="between"/>
        <c:dispUnits>
          <c:builtInUnit val="thousands"/>
        </c:dispUnits>
      </c:valAx>
      <c:spPr>
        <a:noFill/>
        <a:effectLst/>
      </c:spPr>
    </c:plotArea>
    <c:legend>
      <c:legendPos val="t"/>
      <c:layout>
        <c:manualLayout>
          <c:xMode val="edge"/>
          <c:yMode val="edge"/>
          <c:x val="0.7578008704910477"/>
          <c:y val="0.11413918438569598"/>
          <c:w val="0.22490337474143743"/>
          <c:h val="0.06140507299361962"/>
        </c:manualLayout>
      </c:layout>
      <c:overlay val="0"/>
      <c:txPr>
        <a:bodyPr anchor="t"/>
        <a:lstStyle/>
        <a:p>
          <a:pPr rtl="0">
            <a:defRPr sz="1100">
              <a:solidFill>
                <a:srgbClr val="595959"/>
              </a:solidFill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>
      <a:solidFill>
        <a:srgbClr val="D9D9D9"/>
      </a:solidFill>
    </a:ln>
    <a:effectLst/>
  </c:spPr>
  <c:txPr>
    <a:bodyPr vert="horz" anchor="t"/>
    <a:lstStyle/>
    <a:p>
      <a:pPr rtl="0">
        <a:defRPr>
          <a:solidFill>
            <a:srgbClr val="595959"/>
          </a:solidFill>
        </a:defRPr>
      </a:pPr>
      <a:endParaRPr lang="en-US"/>
    </a:p>
  </c:txPr>
  <c:printSettings>
    <c:headerFooter/>
    <c:pageMargins l="0.7" r="0.7" t="0.75" b="0.75" header="0.3" footer="0.3"/>
    <c:pageSetup/>
  </c:printSettings>
</c:chartSpace>
</file>

<file path=xl/charts/colors1.xml><?xml version="1.0" encoding="utf-8"?>
<cs:colorStyle xmlns:a="http://schemas.openxmlformats.org/drawingml/2006/main" xmlns:cs="http://schemas.microsoft.com/office/drawing/2012/chartStyle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6</xdr:col>
      <xdr:colOff>194037</xdr:colOff>
      <xdr:row>4</xdr:row>
      <xdr:rowOff>294641</xdr:rowOff>
    </xdr:from>
    <xdr:to>
      <xdr:col>16</xdr:col>
      <xdr:colOff>46990</xdr:colOff>
      <xdr:row>17</xdr:row>
      <xdr:rowOff>294640</xdr:rowOff>
    </xdr:to>
    <xdr:graphicFrame macro="">
      <xdr:nvGraphicFramePr>
        <xdr:cNvPr id="2" name="BudgetOverview" descr="Bar chart showing estimated versus actual income and expenses" title="Budget Overview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6575787" y="1490981"/>
        <a:ext cx="5415553" cy="3912869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1"/>
        </a:graphicData>
      </a:graphic>
    </xdr:graphicFrame>
    <xdr:clientData/>
  </xdr:twoCellAnchor>
  <xdr:twoCellAnchor editAs="oneCell">
    <xdr:from>
      <xdr:col>13</xdr:col>
      <xdr:colOff>68580</xdr:colOff>
      <xdr:row>1</xdr:row>
      <xdr:rowOff>175260</xdr:rowOff>
    </xdr:from>
    <xdr:to>
      <xdr:col>16</xdr:col>
      <xdr:colOff>0</xdr:colOff>
      <xdr:row>1</xdr:row>
      <xdr:rowOff>444418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AE8DA46-DD3F-4313-8507-167C73648A04}"/>
            </a:ext>
          </a:extLst>
        </xdr:cNvPr>
        <xdr:cNvPicPr>
          <a:picLocks noChangeAspect="1"/>
          <a:extLst/>
        </xdr:cNvPicPr>
      </xdr:nvPicPr>
      <xdr:blipFill>
        <a:blip xmlns:r="http://schemas.openxmlformats.org/officeDocument/2006/relationships" r:embed="rId2" cstate="print">
          <a:extLst>
            <a:ext uri="{28A0092B-C50C-407E-A947-70E740481C1C}"/>
          </a:extLst>
        </a:blip>
        <a:srcRect/>
        <a:stretch>
          <a:fillRect/>
        </a:stretch>
      </xdr:blipFill>
      <xdr:spPr>
        <a:xfrm>
          <a:off x="10327005" y="358140"/>
          <a:ext cx="1617345" cy="269158"/>
        </a:xfrm>
        <a:prstGeom prst="rect">
          <a:avLst/>
        </a:prstGeom>
        <a:extLst/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>
  <xdr:twoCellAnchor editAs="oneCell">
    <xdr:from>
      <xdr:col>5</xdr:col>
      <xdr:colOff>167640</xdr:colOff>
      <xdr:row>1</xdr:row>
      <xdr:rowOff>175260</xdr:rowOff>
    </xdr:from>
    <xdr:to>
      <xdr:col>5</xdr:col>
      <xdr:colOff>1836420</xdr:colOff>
      <xdr:row>1</xdr:row>
      <xdr:rowOff>444418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69000F-CA43-48EE-9618-505448FA5CC4}"/>
            </a:ext>
          </a:extLst>
        </xdr:cNvPr>
        <xdr:cNvPicPr>
          <a:picLocks noChangeAspect="1"/>
          <a:extLst/>
        </xdr:cNvPicPr>
      </xdr:nvPicPr>
      <xdr:blipFill>
        <a:blip xmlns:r="http://schemas.openxmlformats.org/officeDocument/2006/relationships" r:embed="rId1" cstate="print">
          <a:extLst>
            <a:ext uri="{28A0092B-C50C-407E-A947-70E740481C1C}"/>
          </a:extLst>
        </a:blip>
        <a:srcRect/>
        <a:stretch>
          <a:fillRect/>
        </a:stretch>
      </xdr:blipFill>
      <xdr:spPr>
        <a:xfrm>
          <a:off x="6235065" y="489585"/>
          <a:ext cx="1623060" cy="269158"/>
        </a:xfrm>
        <a:prstGeom prst="rect">
          <a:avLst/>
        </a:prstGeom>
        <a:extLst/>
      </xdr:spPr>
    </xdr:pic>
    <xdr:clientData/>
  </xdr:twoCellAnchor>
</xdr:wsDr>
</file>

<file path=xl/tables/table1.xml><?xml version="1.0" encoding="utf-8"?>
<table xmlns:xr="http://schemas.microsoft.com/office/spreadsheetml/2014/revision" xmlns="http://schemas.openxmlformats.org/spreadsheetml/2006/main" id="4" xr:uid="{00000000-000C-0000-FFFF-FFFF00000000}" name="TotalsTable" displayName="TotalsTable" ref="B6:E9" totalsRowCount="1" headerRowDxfId="52" dataDxfId="51" totalsRowDxfId="50">
  <tableColumns count="4">
    <tableColumn id="1" name="BUDGET TOTALS" totalsRowLabel="Balance (Income minus Expenses)" dataDxfId="49" totalsRowDxfId="48"/>
    <tableColumn id="2" name="ESTIMATED" totalsRowFunction="custom" dataDxfId="47" totalsRowDxfId="46">
      <totalsRowFormula>C7-C8</totalsRowFormula>
    </tableColumn>
    <tableColumn id="3" name="ACTUAL" totalsRowFunction="custom" dataDxfId="45" totalsRowDxfId="44">
      <totalsRowFormula>D7-D8</totalsRowFormula>
    </tableColumn>
    <tableColumn id="4" name="DIFFERENCE" totalsRowFunction="custom" dataDxfId="43" totalsRowDxfId="42">
      <calculatedColumnFormula>TotalsTable[[#This Row],[ACTUAL]]-TotalsTable[[#This Row],[ESTIMATED]]</calculatedColumnFormula>
      <totalsRowFormula>TotalsTable[[#Totals],[ACTUAL]]-TotalsTable[[#Totals],[ESTIMATED]]</totalsRowFormula>
    </tableColumn>
  </tableColumns>
  <tableStyleInfo name="TableStyleMedium14" showFirstColumn="0" showLastColumn="1" showRowStripes="0" showColumnStripes="0"/>
</table>
</file>

<file path=xl/tables/table2.xml><?xml version="1.0" encoding="utf-8"?>
<table xmlns:xr="http://schemas.microsoft.com/office/spreadsheetml/2014/revision" xmlns="http://schemas.openxmlformats.org/spreadsheetml/2006/main" id="2" xr:uid="{00000000-000C-0000-FFFF-FFFF02000000}" name="OperatingExpensesTable" displayName="OperatingExpensesTable" ref="B17:F38" totalsRowCount="1" headerRowDxfId="40" dataDxfId="39" totalsRowDxfId="38" totalsRowBorderDxfId="37">
  <autoFilter ref="B17:F37"/>
  <sortState ref="B17:F37">
    <sortCondition ref="B16:B37"/>
  </sortState>
  <tableColumns count="5">
    <tableColumn id="1" name="OPERATING EXPENSES" totalsRowLabel="Total Operating Expenses" totalsRowDxfId="36"/>
    <tableColumn id="2" name="ESTIMATED" totalsRowFunction="sum" dataDxfId="35" totalsRowDxfId="34"/>
    <tableColumn id="3" name="ACTUAL" totalsRowFunction="sum" dataDxfId="33" totalsRowDxfId="32"/>
    <tableColumn id="5" name="TOP 5 AMOUNT" dataDxfId="31" totalsRowDxfId="30">
      <calculatedColumnFormula>OperatingExpensesTable[[#This Row],[ACTUAL]]+(10^-6)*ROW(OperatingExpensesTable[[#This Row],[ACTUAL]])</calculatedColumnFormula>
    </tableColumn>
    <tableColumn id="4" name="DIFFERENCE" totalsRowFunction="sum" dataDxfId="29" totalsRowDxfId="28">
      <calculatedColumnFormula>OperatingExpensesTable[[#This Row],[ESTIMATED]]-OperatingExpensesTable[[#This Row],[ACTUAL]]</calculatedColumnFormula>
    </tableColumn>
  </tableColumns>
  <tableStyleInfo name="Monthly Budget" showFirstColumn="0" showLastColumn="1" showRowStripes="0" showColumnStripes="0"/>
</table>
</file>

<file path=xl/tables/table3.xml><?xml version="1.0" encoding="utf-8"?>
<table xmlns:xr="http://schemas.microsoft.com/office/spreadsheetml/2014/revision" xmlns="http://schemas.openxmlformats.org/spreadsheetml/2006/main" id="5" xr:uid="{00000000-000C-0000-FFFF-FFFF03000000}" name="PersonnelExpensesTable" displayName="PersonnelExpensesTable" ref="B11:F15" totalsRowCount="1" headerRowDxfId="27" dataDxfId="26" totalsRowDxfId="25" totalsRowBorderDxfId="24">
  <tableColumns count="5">
    <tableColumn id="1" name="PERSONNEL EXPENSES" totalsRowLabel="Total Personnel Expenses" dataDxfId="23" totalsRowDxfId="22"/>
    <tableColumn id="2" name="ESTIMATED" totalsRowFunction="sum" dataDxfId="21" totalsRowDxfId="20"/>
    <tableColumn id="3" name="ACTUAL" totalsRowFunction="sum" dataDxfId="19" totalsRowDxfId="18"/>
    <tableColumn id="4" name="TOP 5 AMOUNT" dataDxfId="17" totalsRowDxfId="16">
      <calculatedColumnFormula>PersonnelExpensesTable[[#This Row],[ACTUAL]]+(10^-6)*ROW(PersonnelExpensesTable[[#This Row],[ACTUAL]])</calculatedColumnFormula>
    </tableColumn>
    <tableColumn id="5" name="DIFFERENCE" totalsRowFunction="sum" dataDxfId="15" totalsRowDxfId="14">
      <calculatedColumnFormula>PersonnelExpensesTable[[#This Row],[ESTIMATED]]-PersonnelExpensesTable[[#This Row],[ACTUAL]]</calculatedColumnFormula>
    </tableColumn>
  </tableColumns>
  <tableStyleInfo name="Monthly Budget" showFirstColumn="0" showLastColumn="1" showRowStripes="0" showColumnStripes="0"/>
</table>
</file>

<file path=xl/tables/table4.xml><?xml version="1.0" encoding="utf-8"?>
<table xmlns:xr="http://schemas.microsoft.com/office/spreadsheetml/2014/revision" xmlns="http://schemas.openxmlformats.org/spreadsheetml/2006/main" id="3" xr:uid="{00000000-000C-0000-FFFF-FFFF04000000}" name="IncomeTable" displayName="IncomeTable" ref="B5:F9" totalsRowCount="1" headerRowDxfId="13" dataDxfId="12" totalsRowDxfId="11" totalsRowBorderDxfId="10">
  <tableColumns count="5">
    <tableColumn id="1" name="INCOME" totalsRowLabel="Total Income" dataDxfId="9" totalsRowDxfId="8"/>
    <tableColumn id="2" name="ESTIMATED" totalsRowFunction="sum" dataDxfId="7" totalsRowDxfId="6"/>
    <tableColumn id="3" name="ACTUAL" totalsRowFunction="sum" dataDxfId="5" totalsRowDxfId="4"/>
    <tableColumn id="5" name="TOP 5 AMOUNT" dataDxfId="3" totalsRowDxfId="2">
      <calculatedColumnFormula>IncomeTable[[#This Row],[ACTUAL]]+(10^-6)*ROW(IncomeTable[[#This Row],[ACTUAL]])</calculatedColumnFormula>
    </tableColumn>
    <tableColumn id="4" name="DIFFERENCE" totalsRowFunction="sum" dataDxfId="1" totalsRowDxfId="0">
      <calculatedColumnFormula>IncomeTable[[#This Row],[ACTUAL]]-IncomeTable[[#This Row],[ESTIMATED]]</calculatedColumnFormula>
    </tableColumn>
  </tableColumns>
  <tableStyleInfo name="Monthly Budget" showFirstColumn="0" showLastColumn="1" showRowStripes="0" showColumnStripes="0"/>
</table>
</file>

<file path=xl/theme/_rels/theme1.xml.rels><?xml version="1.0" encoding="utf-8" standalone="yes"?><Relationships xmlns="http://schemas.openxmlformats.org/package/2006/relationships" />
</file>

<file path=xl/theme/theme1.xml><?xml version="1.0" encoding="utf-8"?>
<a:theme xmlns:a="http://schemas.openxmlformats.org/drawingml/2006/main" name="Thatch">
  <a:themeElements>
    <a:clrScheme name="Small Business Budget">
      <a:dk1>
        <a:sysClr val="windowText" lastClr="000000"/>
      </a:dk1>
      <a:lt1>
        <a:sysClr val="window" lastClr="FFFFFF"/>
      </a:lt1>
      <a:dk2>
        <a:srgbClr val="355a61"/>
      </a:dk2>
      <a:lt2>
        <a:srgbClr val="dbe3e9"/>
      </a:lt2>
      <a:accent1>
        <a:srgbClr val="62799e"/>
      </a:accent1>
      <a:accent2>
        <a:srgbClr val="b3c035"/>
      </a:accent2>
      <a:accent3>
        <a:srgbClr val="908f74"/>
      </a:accent3>
      <a:accent4>
        <a:srgbClr val="7ea67f"/>
      </a:accent4>
      <a:accent5>
        <a:srgbClr val="5588a5"/>
      </a:accent5>
      <a:accent6>
        <a:srgbClr val="559592"/>
      </a:accent6>
      <a:hlink>
        <a:srgbClr val="66aacd"/>
      </a:hlink>
      <a:folHlink>
        <a:srgbClr val="809db3"/>
      </a:folHlink>
    </a:clrScheme>
    <a:fontScheme name="Small Business Budget">
      <a:majorFont>
        <a:latin typeface="Gill Sans MT"/>
        <a:ea typeface=""/>
        <a:cs typeface=""/>
      </a:majorFont>
      <a:minorFont>
        <a:latin typeface="Gill Sans MT"/>
        <a:ea typeface=""/>
        <a:cs typeface=""/>
      </a:minorFont>
    </a:fontScheme>
    <a:fmtScheme name="Thatch">
      <a: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tint val="79000"/>
                <a:satMod val="180000"/>
              </a:schemeClr>
            </a:gs>
            <a:gs pos="65000">
              <a:schemeClr val="phClr">
                <a:tint val="52000"/>
                <a:satMod val="250000"/>
              </a:schemeClr>
            </a:gs>
            <a:gs pos="100000">
              <a:schemeClr val="phClr">
                <a:tint val="29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 xmlns:a="http://schemas.openxmlformats.org/drawingml/2006/main"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63500" dist="25400" dir="5400000" rotWithShape="0">
              <a:srgbClr val="000000">
                <a:alpha val="43000"/>
              </a:srgbClr>
            </a:outerShdw>
          </a:effectLst>
        </a:effectStyle>
        <a:effectStyle>
          <a:effectLst>
            <a:outerShdw blurRad="63500" dist="25400" dir="5400000" rotWithShape="0">
              <a:srgbClr val="000000">
                <a:alpha val="43000"/>
              </a:srgbClr>
            </a:outerShdw>
          </a:effectLst>
          <a:scene3d>
            <a:camera prst="orthographicFront">
              <a:rot lat="0" lon="0" rev="0"/>
            </a:camera>
            <a:lightRig rig="brightRoom" dir="t">
              <a:rot lat="0" lon="0" rev="8700000"/>
            </a:lightRig>
          </a:scene3d>
          <a:sp3d contourW="12700" prstMaterial="dkEdge">
            <a:bevelT w="0" h="0" prst="relaxedInset"/>
            <a:contourClr>
              <a:schemeClr val="phClr">
                <a:shade val="65000"/>
                <a:satMod val="150000"/>
              </a:schemeClr>
            </a:contourClr>
          </a:sp3d>
        </a:effectStyle>
        <a:effectStyle>
          <a:effectLst>
            <a:outerShdw blurRad="63500" dist="25400" dir="5400000" rotWithShape="0">
              <a:srgbClr val="000000">
                <a:alpha val="43000"/>
              </a:srgbClr>
            </a:outerShdw>
          </a:effectLst>
          <a:scene3d>
            <a:camera prst="orthographicFront">
              <a:rot lat="0" lon="0" rev="0"/>
            </a:camera>
            <a:lightRig rig="glow" dir="t">
              <a:rot lat="0" lon="0" rev="13200000"/>
            </a:lightRig>
          </a:scene3d>
          <a:sp3d prstMaterial="dkEdge">
            <a:bevelT w="63500" h="50800" prst="relaxedInset"/>
          </a:sp3d>
        </a:effectStyle>
      </a:effectStyleLst>
      <a:bg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tint val="85000"/>
                <a:shade val="95000"/>
                <a:satMod val="200000"/>
              </a:schemeClr>
            </a:gs>
            <a:gs pos="53000">
              <a:schemeClr val="phClr">
                <a:shade val="60000"/>
                <a:satMod val="220000"/>
              </a:schemeClr>
            </a:gs>
            <a:gs pos="100000">
              <a:schemeClr val="phClr">
                <a:shade val="45000"/>
                <a:satMod val="22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3000"/>
                <a:shade val="97000"/>
                <a:satMod val="230000"/>
              </a:schemeClr>
            </a:gs>
            <a:gs pos="100000">
              <a:schemeClr val="phClr">
                <a:shade val="35000"/>
                <a:satMod val="250000"/>
              </a:schemeClr>
            </a:gs>
          </a:gsLst>
          <a:path path="circle">
            <a:fillToRect l="15000" t="50000" r="85000" b="6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Relationship Id="rId3" Type="http://schemas.openxmlformats.org/officeDocument/2006/relationships/table" Target="../tables/table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2.xml" /><Relationship Id="rId3" Type="http://schemas.openxmlformats.org/officeDocument/2006/relationships/table" Target="../tables/table2.xml" /><Relationship Id="rId4" Type="http://schemas.openxmlformats.org/officeDocument/2006/relationships/table" Target="../tables/table3.xml" /><Relationship Id="rId5" Type="http://schemas.openxmlformats.org/officeDocument/2006/relationships/table" Target="../tables/table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xmlns:xr="http://schemas.microsoft.com/office/spreadsheetml/2014/revision" mc:Ignorable="x14ac" xr:uid="{00000000-0001-0000-0000-000000000000}">
  <sheetPr codeName="Sheet1">
    <tabColor theme="6" tint="0.7999816888943144"/>
    <pageSetUpPr autoPageBreaks="0" fitToPage="1"/>
  </sheetPr>
  <dimension ref="A1:P18"/>
  <sheetViews>
    <sheetView showGridLines="0" tabSelected="1" zoomScaleNormal="100" workbookViewId="0">
      <selection pane="topLeft" activeCell="B2" sqref="B2"/>
    </sheetView>
  </sheetViews>
  <sheetFormatPr defaultColWidth="9" defaultRowHeight="16.5" customHeight="1"/>
  <cols>
    <col min="1" max="1" width="2.33203125" style="26" customWidth="1"/>
    <col min="2" max="2" width="35.88671875" style="27" customWidth="1"/>
    <col min="3" max="3" width="17.77734375" style="27" customWidth="1"/>
    <col min="4" max="4" width="17.21875" style="27" customWidth="1"/>
    <col min="5" max="5" width="18.44140625" style="27" customWidth="1"/>
    <col min="6" max="7" width="4.109375" style="27" customWidth="1"/>
    <col min="8" max="15" width="9" style="27" customWidth="1"/>
    <col min="16" max="16" width="7.33203125" style="27" customWidth="1"/>
    <col min="17" max="16384" width="9" style="27" customWidth="1"/>
  </cols>
  <sheetData>
    <row r="1" s="2" customFormat="1" ht="14.4" customHeight="1">
      <c r="A1" s="1"/>
      <c r="B1" s="1"/>
      <c r="C1" s="1"/>
      <c r="D1" s="1"/>
      <c r="E1" s="1"/>
      <c r="F1" s="1"/>
    </row>
    <row r="2" s="3" customFormat="1" ht="45" customHeight="1">
      <c r="A2" s="5"/>
      <c r="B2" s="33" t="s">
        <v>30</v>
      </c>
      <c r="C2" s="34"/>
      <c r="D2" s="34"/>
      <c r="E2" s="34"/>
      <c r="F2" s="20"/>
      <c r="G2" s="33"/>
      <c r="H2" s="34"/>
      <c r="I2" s="34"/>
      <c r="J2" s="34"/>
      <c r="K2" s="20"/>
      <c r="L2" s="33"/>
      <c r="M2" s="34"/>
      <c r="N2" s="34"/>
      <c r="O2" s="34"/>
      <c r="P2" s="35"/>
    </row>
    <row r="3" s="2" customFormat="1" ht="21.6" customHeight="1">
      <c r="A3" s="1"/>
      <c r="D3" s="4"/>
      <c r="O3" s="60">
        <f>TEXT(TODAY()-30,"mmmm,yyy")</f>
      </c>
      <c r="P3" s="60"/>
    </row>
    <row r="4" s="2" customFormat="1" ht="13.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="2" customFormat="1" ht="27" customHeight="1">
      <c r="A5" s="1"/>
      <c r="B5" s="22" t="s">
        <v>47</v>
      </c>
      <c r="C5" s="23"/>
      <c r="D5" s="23"/>
      <c r="E5" s="23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="3" customFormat="1" ht="23.4" customHeight="1">
      <c r="A6" s="5"/>
      <c r="B6" s="41" t="s">
        <v>29</v>
      </c>
      <c r="C6" s="31" t="s">
        <v>19</v>
      </c>
      <c r="D6" s="31" t="s">
        <v>20</v>
      </c>
      <c r="E6" s="31" t="s">
        <v>21</v>
      </c>
      <c r="F6" s="5"/>
      <c r="G6" s="1"/>
      <c r="H6" s="1"/>
      <c r="I6" s="1"/>
      <c r="J6" s="1"/>
      <c r="K6" s="1"/>
      <c r="L6" s="1"/>
      <c r="M6" s="1"/>
      <c r="N6" s="1"/>
      <c r="O6" s="1"/>
      <c r="P6" s="1"/>
    </row>
    <row r="7" s="2" customFormat="1" ht="23.4" customHeight="1">
      <c r="A7" s="1"/>
      <c r="B7" s="36" t="s">
        <v>15</v>
      </c>
      <c r="C7" s="43">
        <f>IncomeTable[[#Totals],[ESTIMATED]]</f>
        <v>63300</v>
      </c>
      <c r="D7" s="43">
        <f>IncomeTable[[#Totals],[ACTUAL]]</f>
        <v>57450</v>
      </c>
      <c r="E7" s="44">
        <f>TotalsTable[[#This Row],[ACTUAL]]-TotalsTable[[#This Row],[ESTIMATED]]</f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="2" customFormat="1" ht="23.4" customHeight="1">
      <c r="A8" s="1"/>
      <c r="B8" s="36" t="s">
        <v>18</v>
      </c>
      <c r="C8" s="43">
        <f>OperatingExpensesTable[[#Totals],[ESTIMATED]]+PersonnelExpensesTable[[#Totals],[ESTIMATED]]</f>
        <v>54500</v>
      </c>
      <c r="D8" s="43">
        <f>OperatingExpensesTable[[#Totals],[ACTUAL]]+PersonnelExpensesTable[[#Totals],[ACTUAL]]</f>
        <v>49630</v>
      </c>
      <c r="E8" s="45">
        <f>TotalsTable[[#This Row],[ESTIMATED]]-TotalsTable[[#This Row],[ACTUAL]]</f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="2" customFormat="1" ht="23.4" customHeight="1">
      <c r="A9" s="1"/>
      <c r="B9" s="42" t="s">
        <v>32</v>
      </c>
      <c r="C9" s="46">
        <f t="shared" si="0" ref="C9:D9">C7-C8</f>
      </c>
      <c r="D9" s="46">
        <f t="shared" si="0"/>
      </c>
      <c r="E9" s="46">
        <f>TotalsTable[[#Totals],[ACTUAL]]-TotalsTable[[#Totals],[ESTIMATED]]</f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="2" customFormat="1" ht="16.5" customHeight="1">
      <c r="A10" s="1"/>
      <c r="B10" s="24"/>
      <c r="C10" s="24"/>
      <c r="D10" s="24"/>
      <c r="E10" s="2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="2" customFormat="1" ht="27" customHeight="1">
      <c r="A11" s="1"/>
      <c r="B11" s="32" t="s">
        <v>46</v>
      </c>
      <c r="C11" s="25"/>
      <c r="D11" s="25"/>
      <c r="E11" s="25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="2" customFormat="1" ht="24" customHeight="1">
      <c r="A12" s="1"/>
      <c r="B12" s="30" t="s">
        <v>26</v>
      </c>
      <c r="C12" s="31" t="s">
        <v>27</v>
      </c>
      <c r="D12" s="31" t="s">
        <v>28</v>
      </c>
      <c r="E12" s="31" t="s">
        <v>31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="2" customFormat="1" ht="24" customHeight="1">
      <c r="A13" s="1"/>
      <c r="B13" s="37" t="s">
        <v>38</v>
      </c>
      <c r="C13" s="47">
        <v>4600.000027</v>
      </c>
      <c r="D13" s="38">
        <v>0.09268587602256699</v>
      </c>
      <c r="E13" s="47">
        <v>690.00000405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="2" customFormat="1" ht="24" customHeight="1">
      <c r="A14" s="1"/>
      <c r="B14" s="37" t="s">
        <v>10</v>
      </c>
      <c r="C14" s="47">
        <v>4500.000033</v>
      </c>
      <c r="D14" s="38">
        <v>0.09067096580697159</v>
      </c>
      <c r="E14" s="47">
        <v>675.0000049500001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="2" customFormat="1" ht="24" customHeight="1">
      <c r="A15" s="1"/>
      <c r="B15" s="37" t="s">
        <v>7</v>
      </c>
      <c r="C15" s="47">
        <v>4500.00003</v>
      </c>
      <c r="D15" s="38">
        <v>0.09067096574652428</v>
      </c>
      <c r="E15" s="47">
        <v>675.0000045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="2" customFormat="1" ht="24" customHeight="1">
      <c r="A16" s="1"/>
      <c r="B16" s="37" t="s">
        <v>11</v>
      </c>
      <c r="C16" s="47">
        <v>3200.000034</v>
      </c>
      <c r="D16" s="38">
        <v>0.06447713145275036</v>
      </c>
      <c r="E16" s="47">
        <v>480.0000051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="2" customFormat="1" ht="24" customHeight="1">
      <c r="A17" s="1"/>
      <c r="B17" s="39" t="s">
        <v>1</v>
      </c>
      <c r="C17" s="48">
        <v>2500.000018</v>
      </c>
      <c r="D17" s="40">
        <v>0.050372758774934516</v>
      </c>
      <c r="E17" s="48">
        <v>375.00000270000004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="2" customFormat="1" ht="24" customHeight="1">
      <c r="A18" s="1"/>
      <c r="B18" s="28" t="s">
        <v>14</v>
      </c>
      <c r="C18" s="49">
        <v>19300.000142</v>
      </c>
      <c r="D18" s="29">
        <v>0.38887769780374776</v>
      </c>
      <c r="E18" s="49">
        <v>2895.0000213000003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="1" customFormat="1" ht="24" customHeight="1"/>
    <row r="24" ht="21.75" customHeight="1"/>
  </sheetData>
  <sheetProtection insertColumns="0" insertRows="0" deleteColumns="0" deleteRows="0" selectLockedCells="1" autoFilter="0"/>
  <mergeCells count="1">
    <mergeCell ref="O3:P3"/>
  </mergeCells>
  <phoneticPr fontId="17" type="noConversion"/>
  <conditionalFormatting sqref="C5:E5">
    <cfRule type="cellIs" priority="1" dxfId="53" operator="lessThan">
      <formula>0</formula>
    </cfRule>
  </conditionalFormatting>
  <conditionalFormatting sqref="D13:E18">
    <cfRule type="cellIs" priority="2" dxfId="54" operator="lessThan">
      <formula>0</formula>
    </cfRule>
  </conditionalFormatting>
  <conditionalFormatting sqref="C7:E19">
    <cfRule type="cellIs" priority="3" dxfId="55" operator="lessThan">
      <formula>0</formula>
    </cfRule>
  </conditionalFormatting>
  <dataValidations count="6">
    <dataValidation type="custom" allowBlank="1" showInputMessage="1" showErrorMessage="1" errorTitle="ALERT" error="This cell is automatically populated and should not be overwitten. Overwriting this cell would break calculations in this worksheet." sqref="D14 C14:C17 D16:D17 C7:E8">
      <formula1>LEN(C7)=""</formula1>
    </dataValidation>
    <dataValidation type="custom" allowBlank="1" showInputMessage="1" showErrorMessage="1" errorTitle="ALERT" error="This cell is automatically populated and should not be overwitten. Overwriting this cell would break calculations in this worksheet. " sqref="E15:E17">
      <formula1>LEN(#REF!)=""</formula1>
    </dataValidation>
    <dataValidation type="custom" allowBlank="1" showInputMessage="1" showErrorMessage="1" errorTitle="ALERT" error="This cell is automatically populated and should not be overwitten. Overwriting this cell would break calculations in this worksheet. " sqref="E13">
      <formula1>LEN(E13:E18)=""</formula1>
    </dataValidation>
    <dataValidation type="custom" allowBlank="1" showInputMessage="1" showErrorMessage="1" errorTitle="ALERT" error="This cell is automatically populated and should not be overwitten. Overwriting this cell would break calculations in this worksheet." sqref="C13:D13">
      <formula1>LEN(C13:C18)=""</formula1>
    </dataValidation>
    <dataValidation type="custom" allowBlank="1" showInputMessage="1" showErrorMessage="1" errorTitle="ALERT" error="This cell is automatically populated and should not be overwitten. Overwriting this cell would break calculations in this worksheet." sqref="D15">
      <formula1>LEN(D14:D18)=""</formula1>
    </dataValidation>
    <dataValidation type="custom" allowBlank="1" showInputMessage="1" showErrorMessage="1" errorTitle="ALERT" error="This cell is automatically populated and should not be overwitten. Overwriting this cell would break calculations in this worksheet. " sqref="E14">
      <formula1>LEN(E14:E18)=""</formula1>
    </dataValidation>
  </dataValidations>
  <printOptions horizontalCentered="1"/>
  <pageMargins left="0.25" right="0.25" top="0.25" bottom="0.25" header="0" footer="0"/>
  <pageSetup fitToHeight="0" orientation="portrait" r:id="rId1"/>
  <headerFooter differentFirst="1">
    <oddFooter>Page &amp;P of &amp;N</oddFooter>
  </headerFooter>
  <ignoredErrors>
    <ignoredError sqref="C7:D8 E7" listDataValidation="1"/>
    <ignoredError sqref="E8" listDataValidation="1" calculatedColumn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xmlns:xr="http://schemas.microsoft.com/office/spreadsheetml/2014/revision" mc:Ignorable="x14ac" xr:uid="{00000000-0001-0000-0100-000000000000}">
  <sheetPr>
    <tabColor theme="7" tint="0.3999755851924192"/>
    <pageSetUpPr autoPageBreaks="0" fitToPage="1"/>
  </sheetPr>
  <dimension ref="A1:G38"/>
  <sheetViews>
    <sheetView showGridLines="0" zoomScaleNormal="100" workbookViewId="0">
      <selection pane="topLeft" activeCell="B18" sqref="B18:F37"/>
    </sheetView>
  </sheetViews>
  <sheetFormatPr defaultColWidth="9" defaultRowHeight="16.5" customHeight="1"/>
  <cols>
    <col min="1" max="1" width="4.109375" style="1" customWidth="1"/>
    <col min="2" max="2" width="33.33203125" style="2" customWidth="1"/>
    <col min="3" max="3" width="26.88671875" style="2" customWidth="1"/>
    <col min="4" max="4" width="26.6640625" style="2" customWidth="1"/>
    <col min="5" max="5" width="0.21875" style="2" hidden="1" customWidth="1"/>
    <col min="6" max="6" width="26.88671875" style="2" customWidth="1"/>
    <col min="7" max="7" width="4.109375" style="1" customWidth="1"/>
    <col min="8" max="8" width="4.109375" style="2" customWidth="1"/>
    <col min="9" max="16384" width="9" style="2" customWidth="1"/>
  </cols>
  <sheetData>
    <row r="1" ht="24.75" customHeight="1">
      <c r="B1" s="1"/>
      <c r="C1" s="1"/>
      <c r="D1" s="1"/>
      <c r="E1" s="1"/>
      <c r="F1" s="1"/>
    </row>
    <row r="2" s="3" customFormat="1" ht="42" customHeight="1">
      <c r="A2" s="5"/>
      <c r="B2" s="33" t="s">
        <v>30</v>
      </c>
      <c r="C2" s="34"/>
      <c r="D2" s="34"/>
      <c r="E2" s="34"/>
      <c r="F2" s="20"/>
      <c r="G2" s="21"/>
    </row>
    <row r="3" ht="16.8" customHeight="1">
      <c r="D3" s="4"/>
      <c r="F3" s="19">
        <f>TEXT(TODAY()-30,"mmmm,yyy")</f>
      </c>
      <c r="G3" s="19"/>
    </row>
    <row r="4" s="1" customFormat="1" ht="16.5" customHeight="1">
      <c r="G4" s="8"/>
    </row>
    <row r="5" s="3" customFormat="1" ht="16.2" customHeight="1">
      <c r="A5" s="5"/>
      <c r="B5" s="15" t="s">
        <v>22</v>
      </c>
      <c r="C5" s="16" t="s">
        <v>19</v>
      </c>
      <c r="D5" s="16" t="s">
        <v>20</v>
      </c>
      <c r="E5" s="16" t="s">
        <v>23</v>
      </c>
      <c r="F5" s="16" t="s">
        <v>21</v>
      </c>
      <c r="G5" s="9"/>
    </row>
    <row r="6" ht="16.5" customHeight="1">
      <c r="B6" s="6" t="s">
        <v>39</v>
      </c>
      <c r="C6" s="50">
        <v>60000</v>
      </c>
      <c r="D6" s="50">
        <v>54000</v>
      </c>
      <c r="E6" s="51">
        <f>IncomeTable[[#This Row],[ACTUAL]]+(10^-6)*ROW(IncomeTable[[#This Row],[ACTUAL]])</f>
      </c>
      <c r="F6" s="52">
        <f>IncomeTable[[#This Row],[ACTUAL]]-IncomeTable[[#This Row],[ESTIMATED]]</f>
      </c>
      <c r="G6" s="10"/>
    </row>
    <row r="7" ht="16.5" customHeight="1">
      <c r="B7" s="6" t="s">
        <v>40</v>
      </c>
      <c r="C7" s="50">
        <v>3000</v>
      </c>
      <c r="D7" s="50">
        <v>3000</v>
      </c>
      <c r="E7" s="51">
        <f>IncomeTable[[#This Row],[ACTUAL]]+(10^-6)*ROW(IncomeTable[[#This Row],[ACTUAL]])</f>
      </c>
      <c r="F7" s="52">
        <f>IncomeTable[[#This Row],[ACTUAL]]-IncomeTable[[#This Row],[ESTIMATED]]</f>
      </c>
      <c r="G7" s="10"/>
    </row>
    <row r="8" ht="16.5" customHeight="1">
      <c r="B8" s="6" t="s">
        <v>41</v>
      </c>
      <c r="C8" s="50">
        <v>300</v>
      </c>
      <c r="D8" s="50">
        <v>450</v>
      </c>
      <c r="E8" s="51">
        <f>IncomeTable[[#This Row],[ACTUAL]]+(10^-6)*ROW(IncomeTable[[#This Row],[ACTUAL]])</f>
      </c>
      <c r="F8" s="52">
        <f>IncomeTable[[#This Row],[ACTUAL]]-IncomeTable[[#This Row],[ESTIMATED]]</f>
      </c>
      <c r="G8" s="10"/>
    </row>
    <row r="9" ht="18.6" customHeight="1">
      <c r="B9" s="18" t="s">
        <v>43</v>
      </c>
      <c r="C9" s="53">
        <f>SUBTOTAL(109,IncomeTable[ESTIMATED])</f>
        <v>63300</v>
      </c>
      <c r="D9" s="53">
        <f>SUBTOTAL(109,IncomeTable[ACTUAL])</f>
        <v>57450</v>
      </c>
      <c r="E9" s="54"/>
      <c r="F9" s="53">
        <f>SUBTOTAL(109,IncomeTable[DIFFERENCE])</f>
      </c>
      <c r="G9" s="11"/>
    </row>
    <row r="10" ht="16.5" customHeight="1">
      <c r="B10" s="17"/>
      <c r="C10" s="17"/>
      <c r="D10" s="17"/>
      <c r="E10" s="17"/>
      <c r="F10" s="17"/>
      <c r="G10" s="12"/>
    </row>
    <row r="11" s="3" customFormat="1" ht="16.2" customHeight="1">
      <c r="A11" s="5"/>
      <c r="B11" s="15" t="s">
        <v>24</v>
      </c>
      <c r="C11" s="16" t="s">
        <v>19</v>
      </c>
      <c r="D11" s="16" t="s">
        <v>20</v>
      </c>
      <c r="E11" s="16" t="s">
        <v>23</v>
      </c>
      <c r="F11" s="16" t="s">
        <v>21</v>
      </c>
      <c r="G11" s="9"/>
    </row>
    <row r="12" ht="16.5" customHeight="1">
      <c r="B12" s="7" t="s">
        <v>16</v>
      </c>
      <c r="C12" s="50">
        <v>9500</v>
      </c>
      <c r="D12" s="50">
        <v>9600</v>
      </c>
      <c r="E12" s="51">
        <f>PersonnelExpensesTable[[#This Row],[ACTUAL]]+(10^-6)*ROW(PersonnelExpensesTable[[#This Row],[ACTUAL]])</f>
      </c>
      <c r="F12" s="52">
        <f>PersonnelExpensesTable[[#This Row],[ESTIMATED]]-PersonnelExpensesTable[[#This Row],[ACTUAL]]</f>
      </c>
      <c r="G12" s="10"/>
    </row>
    <row r="13" ht="16.5" customHeight="1">
      <c r="B13" s="7" t="s">
        <v>33</v>
      </c>
      <c r="C13" s="50">
        <v>4000</v>
      </c>
      <c r="D13" s="50">
        <v>0</v>
      </c>
      <c r="E13" s="51">
        <f>PersonnelExpensesTable[[#This Row],[ACTUAL]]+(10^-6)*ROW(PersonnelExpensesTable[[#This Row],[ACTUAL]])</f>
      </c>
      <c r="F13" s="52">
        <f>PersonnelExpensesTable[[#This Row],[ESTIMATED]]-PersonnelExpensesTable[[#This Row],[ACTUAL]]</f>
      </c>
      <c r="G13" s="10"/>
    </row>
    <row r="14" ht="16.5" customHeight="1">
      <c r="B14" s="7" t="s">
        <v>17</v>
      </c>
      <c r="C14" s="50">
        <v>5000</v>
      </c>
      <c r="D14" s="50">
        <v>4500</v>
      </c>
      <c r="E14" s="51">
        <f>PersonnelExpensesTable[[#This Row],[ACTUAL]]+(10^-6)*ROW(PersonnelExpensesTable[[#This Row],[ACTUAL]])</f>
      </c>
      <c r="F14" s="52">
        <f>PersonnelExpensesTable[[#This Row],[ESTIMATED]]-PersonnelExpensesTable[[#This Row],[ACTUAL]]</f>
      </c>
      <c r="G14" s="10"/>
    </row>
    <row r="15" ht="16.5" customHeight="1">
      <c r="B15" s="18" t="s">
        <v>44</v>
      </c>
      <c r="C15" s="53">
        <f>SUBTOTAL(109,PersonnelExpensesTable[ESTIMATED])</f>
        <v>18500</v>
      </c>
      <c r="D15" s="53">
        <f>SUBTOTAL(109,PersonnelExpensesTable[ACTUAL])</f>
        <v>14100</v>
      </c>
      <c r="E15" s="54"/>
      <c r="F15" s="53">
        <f>SUBTOTAL(109,PersonnelExpensesTable[DIFFERENCE])</f>
      </c>
      <c r="G15" s="11"/>
    </row>
    <row r="16" ht="16.5" customHeight="1">
      <c r="B16" s="17"/>
      <c r="C16" s="17"/>
      <c r="D16" s="17"/>
      <c r="E16" s="17"/>
      <c r="F16" s="17"/>
      <c r="G16" s="12"/>
    </row>
    <row r="17" s="3" customFormat="1" ht="16.2" customHeight="1">
      <c r="A17" s="5"/>
      <c r="B17" s="15" t="s">
        <v>25</v>
      </c>
      <c r="C17" s="16" t="s">
        <v>19</v>
      </c>
      <c r="D17" s="16" t="s">
        <v>20</v>
      </c>
      <c r="E17" s="16" t="s">
        <v>23</v>
      </c>
      <c r="F17" s="16" t="s">
        <v>21</v>
      </c>
      <c r="G17" s="9"/>
    </row>
    <row r="18" ht="16.5" customHeight="1">
      <c r="B18" s="7" t="s">
        <v>1</v>
      </c>
      <c r="C18" s="50">
        <v>3000</v>
      </c>
      <c r="D18" s="50">
        <v>2500</v>
      </c>
      <c r="E18" s="51">
        <f>OperatingExpensesTable[[#This Row],[ACTUAL]]+(10^-6)*ROW(OperatingExpensesTable[[#This Row],[ACTUAL]])</f>
      </c>
      <c r="F18" s="52">
        <f>OperatingExpensesTable[[#This Row],[ESTIMATED]]-OperatingExpensesTable[[#This Row],[ACTUAL]]</f>
      </c>
      <c r="G18" s="10"/>
    </row>
    <row r="19" ht="16.5" customHeight="1">
      <c r="B19" s="7" t="s">
        <v>34</v>
      </c>
      <c r="C19" s="50">
        <v>2000</v>
      </c>
      <c r="D19" s="50">
        <v>2000</v>
      </c>
      <c r="E19" s="51">
        <f>OperatingExpensesTable[[#This Row],[ACTUAL]]+(10^-6)*ROW(OperatingExpensesTable[[#This Row],[ACTUAL]])</f>
      </c>
      <c r="F19" s="52">
        <f>OperatingExpensesTable[[#This Row],[ESTIMATED]]-OperatingExpensesTable[[#This Row],[ACTUAL]]</f>
      </c>
      <c r="G19" s="10"/>
    </row>
    <row r="20" ht="16.5" customHeight="1">
      <c r="B20" s="7" t="s">
        <v>35</v>
      </c>
      <c r="C20" s="50">
        <v>1500</v>
      </c>
      <c r="D20" s="50">
        <v>2175</v>
      </c>
      <c r="E20" s="51">
        <f>OperatingExpensesTable[[#This Row],[ACTUAL]]+(10^-6)*ROW(OperatingExpensesTable[[#This Row],[ACTUAL]])</f>
      </c>
      <c r="F20" s="52">
        <f>OperatingExpensesTable[[#This Row],[ESTIMATED]]-OperatingExpensesTable[[#This Row],[ACTUAL]]</f>
      </c>
      <c r="G20" s="10"/>
    </row>
    <row r="21" ht="16.5" customHeight="1">
      <c r="B21" s="7" t="s">
        <v>42</v>
      </c>
      <c r="C21" s="50">
        <v>2000</v>
      </c>
      <c r="D21" s="50">
        <v>1500</v>
      </c>
      <c r="E21" s="51">
        <f>OperatingExpensesTable[[#This Row],[ACTUAL]]+(10^-6)*ROW(OperatingExpensesTable[[#This Row],[ACTUAL]])</f>
      </c>
      <c r="F21" s="52">
        <f>OperatingExpensesTable[[#This Row],[ESTIMATED]]-OperatingExpensesTable[[#This Row],[ACTUAL]]</f>
      </c>
      <c r="G21" s="10"/>
    </row>
    <row r="22" ht="16.5" customHeight="1">
      <c r="B22" s="7" t="s">
        <v>2</v>
      </c>
      <c r="C22" s="50">
        <v>1000</v>
      </c>
      <c r="D22" s="50">
        <v>1000</v>
      </c>
      <c r="E22" s="51">
        <f>OperatingExpensesTable[[#This Row],[ACTUAL]]+(10^-6)*ROW(OperatingExpensesTable[[#This Row],[ACTUAL]])</f>
      </c>
      <c r="F22" s="52">
        <f>OperatingExpensesTable[[#This Row],[ESTIMATED]]-OperatingExpensesTable[[#This Row],[ACTUAL]]</f>
      </c>
      <c r="G22" s="10"/>
    </row>
    <row r="23" ht="16.5" customHeight="1">
      <c r="B23" s="7" t="s">
        <v>36</v>
      </c>
      <c r="C23" s="50">
        <v>500</v>
      </c>
      <c r="D23" s="50">
        <v>525</v>
      </c>
      <c r="E23" s="51">
        <f>OperatingExpensesTable[[#This Row],[ACTUAL]]+(10^-6)*ROW(OperatingExpensesTable[[#This Row],[ACTUAL]])</f>
      </c>
      <c r="F23" s="52">
        <f>OperatingExpensesTable[[#This Row],[ESTIMATED]]-OperatingExpensesTable[[#This Row],[ACTUAL]]</f>
      </c>
      <c r="G23" s="10"/>
    </row>
    <row r="24" ht="16.5" customHeight="1">
      <c r="B24" s="7" t="s">
        <v>3</v>
      </c>
      <c r="C24" s="50">
        <v>1300</v>
      </c>
      <c r="D24" s="50">
        <v>1275</v>
      </c>
      <c r="E24" s="51">
        <f>OperatingExpensesTable[[#This Row],[ACTUAL]]+(10^-6)*ROW(OperatingExpensesTable[[#This Row],[ACTUAL]])</f>
      </c>
      <c r="F24" s="52">
        <f>OperatingExpensesTable[[#This Row],[ESTIMATED]]-OperatingExpensesTable[[#This Row],[ACTUAL]]</f>
      </c>
      <c r="G24" s="10"/>
    </row>
    <row r="25" ht="16.5" customHeight="1">
      <c r="B25" s="7" t="s">
        <v>4</v>
      </c>
      <c r="C25" s="50">
        <v>2000</v>
      </c>
      <c r="D25" s="50">
        <v>2200</v>
      </c>
      <c r="E25" s="51">
        <f>OperatingExpensesTable[[#This Row],[ACTUAL]]+(10^-6)*ROW(OperatingExpensesTable[[#This Row],[ACTUAL]])</f>
      </c>
      <c r="F25" s="52">
        <f>OperatingExpensesTable[[#This Row],[ESTIMATED]]-OperatingExpensesTable[[#This Row],[ACTUAL]]</f>
      </c>
      <c r="G25" s="10"/>
    </row>
    <row r="26" ht="16.5" customHeight="1">
      <c r="B26" s="7" t="s">
        <v>37</v>
      </c>
      <c r="C26" s="50">
        <v>1000</v>
      </c>
      <c r="D26" s="50">
        <v>800</v>
      </c>
      <c r="E26" s="51">
        <f>OperatingExpensesTable[[#This Row],[ACTUAL]]+(10^-6)*ROW(OperatingExpensesTable[[#This Row],[ACTUAL]])</f>
      </c>
      <c r="F26" s="52">
        <f>OperatingExpensesTable[[#This Row],[ESTIMATED]]-OperatingExpensesTable[[#This Row],[ACTUAL]]</f>
      </c>
      <c r="G26" s="10"/>
    </row>
    <row r="27" ht="16.5" customHeight="1">
      <c r="B27" s="7" t="s">
        <v>38</v>
      </c>
      <c r="C27" s="50">
        <v>4500</v>
      </c>
      <c r="D27" s="50">
        <v>4600</v>
      </c>
      <c r="E27" s="51">
        <f>OperatingExpensesTable[[#This Row],[ACTUAL]]+(10^-6)*ROW(OperatingExpensesTable[[#This Row],[ACTUAL]])</f>
      </c>
      <c r="F27" s="52">
        <f>OperatingExpensesTable[[#This Row],[ESTIMATED]]-OperatingExpensesTable[[#This Row],[ACTUAL]]</f>
      </c>
      <c r="G27" s="10"/>
    </row>
    <row r="28" ht="16.5" customHeight="1">
      <c r="B28" s="7" t="s">
        <v>5</v>
      </c>
      <c r="C28" s="50">
        <v>800</v>
      </c>
      <c r="D28" s="50">
        <v>750</v>
      </c>
      <c r="E28" s="51">
        <f>OperatingExpensesTable[[#This Row],[ACTUAL]]+(10^-6)*ROW(OperatingExpensesTable[[#This Row],[ACTUAL]])</f>
      </c>
      <c r="F28" s="52">
        <f>OperatingExpensesTable[[#This Row],[ESTIMATED]]-OperatingExpensesTable[[#This Row],[ACTUAL]]</f>
      </c>
      <c r="G28" s="10"/>
    </row>
    <row r="29" ht="16.5" customHeight="1">
      <c r="B29" s="7" t="s">
        <v>6</v>
      </c>
      <c r="C29" s="50">
        <v>400</v>
      </c>
      <c r="D29" s="50">
        <v>350</v>
      </c>
      <c r="E29" s="51">
        <f>OperatingExpensesTable[[#This Row],[ACTUAL]]+(10^-6)*ROW(OperatingExpensesTable[[#This Row],[ACTUAL]])</f>
      </c>
      <c r="F29" s="52">
        <f>OperatingExpensesTable[[#This Row],[ESTIMATED]]-OperatingExpensesTable[[#This Row],[ACTUAL]]</f>
      </c>
      <c r="G29" s="10"/>
    </row>
    <row r="30" ht="16.5" customHeight="1">
      <c r="B30" s="7" t="s">
        <v>7</v>
      </c>
      <c r="C30" s="50">
        <v>4100</v>
      </c>
      <c r="D30" s="50">
        <v>4500</v>
      </c>
      <c r="E30" s="51">
        <f>OperatingExpensesTable[[#This Row],[ACTUAL]]+(10^-6)*ROW(OperatingExpensesTable[[#This Row],[ACTUAL]])</f>
      </c>
      <c r="F30" s="52">
        <f>OperatingExpensesTable[[#This Row],[ESTIMATED]]-OperatingExpensesTable[[#This Row],[ACTUAL]]</f>
      </c>
      <c r="G30" s="10"/>
    </row>
    <row r="31" ht="16.5" customHeight="1">
      <c r="B31" s="7" t="s">
        <v>8</v>
      </c>
      <c r="C31" s="50">
        <v>350</v>
      </c>
      <c r="D31" s="50">
        <v>400</v>
      </c>
      <c r="E31" s="51">
        <f>OperatingExpensesTable[[#This Row],[ACTUAL]]+(10^-6)*ROW(OperatingExpensesTable[[#This Row],[ACTUAL]])</f>
      </c>
      <c r="F31" s="52">
        <f>OperatingExpensesTable[[#This Row],[ESTIMATED]]-OperatingExpensesTable[[#This Row],[ACTUAL]]</f>
      </c>
      <c r="G31" s="10"/>
    </row>
    <row r="32" ht="16.5" customHeight="1">
      <c r="B32" s="7" t="s">
        <v>9</v>
      </c>
      <c r="C32" s="50">
        <v>900</v>
      </c>
      <c r="D32" s="50">
        <v>840</v>
      </c>
      <c r="E32" s="51">
        <f>OperatingExpensesTable[[#This Row],[ACTUAL]]+(10^-6)*ROW(OperatingExpensesTable[[#This Row],[ACTUAL]])</f>
      </c>
      <c r="F32" s="52">
        <f>OperatingExpensesTable[[#This Row],[ESTIMATED]]-OperatingExpensesTable[[#This Row],[ACTUAL]]</f>
      </c>
      <c r="G32" s="10"/>
    </row>
    <row r="33" ht="16.5" customHeight="1">
      <c r="B33" s="7" t="s">
        <v>10</v>
      </c>
      <c r="C33" s="50">
        <v>5000</v>
      </c>
      <c r="D33" s="50">
        <v>4500</v>
      </c>
      <c r="E33" s="51">
        <f>OperatingExpensesTable[[#This Row],[ACTUAL]]+(10^-6)*ROW(OperatingExpensesTable[[#This Row],[ACTUAL]])</f>
      </c>
      <c r="F33" s="52">
        <f>OperatingExpensesTable[[#This Row],[ESTIMATED]]-OperatingExpensesTable[[#This Row],[ACTUAL]]</f>
      </c>
      <c r="G33" s="10"/>
    </row>
    <row r="34" ht="16.5" customHeight="1">
      <c r="B34" s="7" t="s">
        <v>11</v>
      </c>
      <c r="C34" s="50">
        <v>3000</v>
      </c>
      <c r="D34" s="50">
        <v>3200</v>
      </c>
      <c r="E34" s="51">
        <f>OperatingExpensesTable[[#This Row],[ACTUAL]]+(10^-6)*ROW(OperatingExpensesTable[[#This Row],[ACTUAL]])</f>
      </c>
      <c r="F34" s="52">
        <f>OperatingExpensesTable[[#This Row],[ESTIMATED]]-OperatingExpensesTable[[#This Row],[ACTUAL]]</f>
      </c>
      <c r="G34" s="10"/>
    </row>
    <row r="35" ht="16.5" customHeight="1">
      <c r="B35" s="7" t="s">
        <v>12</v>
      </c>
      <c r="C35" s="50">
        <v>250</v>
      </c>
      <c r="D35" s="50">
        <v>280</v>
      </c>
      <c r="E35" s="51">
        <f>OperatingExpensesTable[[#This Row],[ACTUAL]]+(10^-6)*ROW(OperatingExpensesTable[[#This Row],[ACTUAL]])</f>
      </c>
      <c r="F35" s="52">
        <f>OperatingExpensesTable[[#This Row],[ESTIMATED]]-OperatingExpensesTable[[#This Row],[ACTUAL]]</f>
      </c>
      <c r="G35" s="10"/>
    </row>
    <row r="36" ht="16.5" customHeight="1">
      <c r="B36" s="7" t="s">
        <v>13</v>
      </c>
      <c r="C36" s="50">
        <v>1400</v>
      </c>
      <c r="D36" s="50">
        <v>1385</v>
      </c>
      <c r="E36" s="51">
        <f>OperatingExpensesTable[[#This Row],[ACTUAL]]+(10^-6)*ROW(OperatingExpensesTable[[#This Row],[ACTUAL]])</f>
      </c>
      <c r="F36" s="52">
        <f>OperatingExpensesTable[[#This Row],[ESTIMATED]]-OperatingExpensesTable[[#This Row],[ACTUAL]]</f>
      </c>
      <c r="G36" s="10"/>
    </row>
    <row r="37" ht="21.6" customHeight="1">
      <c r="B37" s="14" t="s">
        <v>0</v>
      </c>
      <c r="C37" s="55">
        <v>1000</v>
      </c>
      <c r="D37" s="55">
        <v>750</v>
      </c>
      <c r="E37" s="56">
        <f>OperatingExpensesTable[[#This Row],[ACTUAL]]+(10^-6)*ROW(OperatingExpensesTable[[#This Row],[ACTUAL]])</f>
      </c>
      <c r="F37" s="57">
        <f>OperatingExpensesTable[[#This Row],[ESTIMATED]]-OperatingExpensesTable[[#This Row],[ACTUAL]]</f>
      </c>
      <c r="G37" s="10"/>
    </row>
    <row r="38" ht="24.6" customHeight="1">
      <c r="B38" s="13" t="s">
        <v>45</v>
      </c>
      <c r="C38" s="58">
        <f>SUBTOTAL(109,OperatingExpensesTable[ESTIMATED])</f>
        <v>36000</v>
      </c>
      <c r="D38" s="58">
        <f>SUBTOTAL(109,OperatingExpensesTable[ACTUAL])</f>
        <v>35530</v>
      </c>
      <c r="E38" s="59"/>
      <c r="F38" s="58">
        <f>SUBTOTAL(109,OperatingExpensesTable[DIFFERENCE])</f>
      </c>
      <c r="G38" s="11"/>
    </row>
    <row r="39" s="1" customFormat="1" ht="16.5" customHeight="1"/>
  </sheetData>
  <sheetProtection insertColumns="0" insertRows="0" deleteColumns="0" deleteRows="0" selectLockedCells="1" autoFilter="0"/>
  <phoneticPr fontId="21" type="noConversion"/>
  <conditionalFormatting sqref="F9 F38 F15">
    <cfRule type="cellIs" priority="1" dxfId="41" operator="lessThan">
      <formula>0</formula>
    </cfRule>
  </conditionalFormatting>
  <dataValidations count="2">
    <dataValidation type="custom" allowBlank="1" showInputMessage="1" showErrorMessage="1" errorTitle="ALERT" error="This cell is automatically populated and should not be overwitten. Overwriting this cell would break calculations in this worksheet." sqref="G6:G8 G12:G14 G18:G37">
      <formula1>LEN(G6)=""</formula1>
    </dataValidation>
    <dataValidation allowBlank="1" showInputMessage="1" showErrorMessage="1" errorTitle="ALERT" error="This cell is automatically populated and should not be overwitten. Overwriting this cell would break calculations in this worksheet." sqref="F6:F8 F12:F14 F18:F37"/>
  </dataValidations>
  <printOptions horizontalCentered="1"/>
  <pageMargins left="0.25" right="0.25" top="0.25" bottom="0.25" header="0" footer="0"/>
  <pageSetup fitToHeight="0" orientation="portrait" r:id="rId1"/>
  <headerFooter differentFirst="1">
    <oddFooter>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>
            <x14:iconSet iconSet="3Flag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0"/>
              <x14:cfIcon iconSet="NoIcons" iconId="0"/>
              <x14:cfIcon iconSet="NoIcons" iconId="0"/>
            </x14:iconSet>
          </x14:cfRule>
          <xm:sqref>G18:G37 G6:G8 G12:G14</xm:sqref>
        </x14:conditionalFormatting>
      </x14:conditionalFormattings>
    </ext>
  </extLst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Monthly Budget Summary</vt:lpstr>
      <vt:lpstr>Monthly Budget Details</vt:lpstr>
      <vt:lpstr>TotalsTable</vt:lpstr>
      <vt:lpstr>OperatingExpensesTable</vt:lpstr>
      <vt:lpstr>PersonnelExpensesTable</vt:lpstr>
      <vt:lpstr>IncomeTable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Shang PeiXu</dc:creator>
  <cp:lastModifiedBy>Sun Hongchen</cp:lastModifiedBy>
  <cp:lastPrinted>2015-08-27T21:45:22Z</cp:lastPrinted>
  <dcterms:created xsi:type="dcterms:W3CDTF">2015-08-26T21:44:53Z</dcterms:created>
  <dcterms:modified xsi:type="dcterms:W3CDTF">2023-01-14T07:17:53Z</dcterms:modified>
</cp:coreProperties>
</file>